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17'!$A$13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17'!$S$14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7" i="11" l="1"/>
  <c r="S26" i="11"/>
  <c r="S28" i="11"/>
  <c r="S29" i="11"/>
  <c r="S18" i="11"/>
  <c r="S19" i="11"/>
  <c r="S20" i="11"/>
  <c r="S21" i="11"/>
  <c r="S22" i="11"/>
  <c r="S23" i="11"/>
  <c r="S24" i="11"/>
  <c r="S25" i="11"/>
  <c r="S12" i="11" l="1"/>
  <c r="A1" i="11" l="1"/>
  <c r="A13" i="11" l="1"/>
  <c r="Q5" i="11"/>
  <c r="S11" i="11"/>
  <c r="S10" i="11"/>
</calcChain>
</file>

<file path=xl/sharedStrings.xml><?xml version="1.0" encoding="utf-8"?>
<sst xmlns="http://schemas.openxmlformats.org/spreadsheetml/2006/main" count="54" uniqueCount="49">
  <si>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</si>
  <si>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</si>
  <si>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</si>
  <si>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</si>
  <si>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</si>
  <si>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</si>
  <si>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</si>
  <si>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</si>
  <si>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</si>
  <si>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</si>
  <si>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</si>
  <si>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</si>
  <si>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</si>
  <si>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</si>
  <si>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</si>
  <si>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</si>
  <si>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</si>
  <si>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</si>
  <si>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</si>
  <si>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</si>
  <si>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</si>
  <si>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</si>
  <si>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</si>
  <si>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</si>
  <si>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</si>
  <si>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</si>
  <si>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</si>
  <si>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</si>
  <si>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</si>
  <si>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</si>
  <si>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</si>
  <si>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</si>
  <si>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</si>
  <si>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</si>
  <si>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</si>
  <si>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</si>
  <si>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</si>
  <si>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</si>
  <si>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</si>
  <si>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</si>
  <si>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</si>
  <si>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</si>
  <si>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</si>
  <si>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</si>
  <si>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</si>
  <si>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</si>
  <si>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24</t>
  </si>
  <si>
    <t>"О краевом бюджете на 2021 год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</si>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</sst>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0"/>
  <sheetViews>
    <sheetView tabSelected="1" view="pageBreakPreview" topLeftCell="G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2021</v>
      </c>
      <c r="S1" s="12" t="s">
        <v>46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7.75" customHeight="1" x14ac:dyDescent="0.25">
      <c r="Q4" s="12"/>
      <c r="R4" s="12"/>
      <c r="S4" s="12" t="s">
        <v>47</v>
      </c>
    </row>
    <row r="5" spans="1:30" ht="23.25" customHeight="1" x14ac:dyDescent="0.25">
      <c r="Q5" s="61" t="str">
        <f>CONCATENATE("и на плановый период ",Year+1," и ",Year+2," годов""")</f>
        <v>и на плановый период 2022 и 2023 годов"</v>
      </c>
      <c r="R5" s="61"/>
      <c r="S5" s="61"/>
      <c r="T5" s="52"/>
    </row>
    <row r="6" spans="1:30" ht="23.25" x14ac:dyDescent="0.25">
      <c r="S6" s="12" t="s">
        <v>48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22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2021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2022 и 2023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26.11.2020 № 521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2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5" t="s">
        <v>16</v>
      </c>
      <c r="B15" s="63" t="s">
        <v>18</v>
      </c>
      <c r="C15" s="63" t="s">
        <v>19</v>
      </c>
      <c r="D15" s="63" t="s">
        <v>13</v>
      </c>
      <c r="E15" s="64" t="s">
        <v>14</v>
      </c>
      <c r="F15" s="69" t="s">
        <v>0</v>
      </c>
      <c r="G15" s="67" t="s">
        <v>1</v>
      </c>
      <c r="H15" s="65" t="s">
        <v>15</v>
      </c>
      <c r="I15" s="71" t="s">
        <v>2</v>
      </c>
      <c r="J15" s="67" t="s">
        <v>3</v>
      </c>
      <c r="K15" s="67" t="s">
        <v>4</v>
      </c>
      <c r="L15" s="69" t="s">
        <v>23</v>
      </c>
      <c r="M15" s="69" t="s">
        <v>5</v>
      </c>
      <c r="N15" s="69" t="s">
        <v>10</v>
      </c>
      <c r="O15" s="69" t="s">
        <v>6</v>
      </c>
      <c r="P15" s="69" t="s">
        <v>7</v>
      </c>
      <c r="Q15" s="69" t="s">
        <v>8</v>
      </c>
      <c r="R15" s="69" t="s">
        <v>9</v>
      </c>
      <c r="S15" s="73" t="s">
        <v>17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6"/>
      <c r="B16" s="64"/>
      <c r="C16" s="64"/>
      <c r="D16" s="64"/>
      <c r="E16" s="68"/>
      <c r="F16" s="70"/>
      <c r="G16" s="65"/>
      <c r="H16" s="66"/>
      <c r="I16" s="72"/>
      <c r="J16" s="65"/>
      <c r="K16" s="65"/>
      <c r="L16" s="70"/>
      <c r="M16" s="70"/>
      <c r="N16" s="70"/>
      <c r="O16" s="70"/>
      <c r="P16" s="70"/>
      <c r="Q16" s="70"/>
      <c r="R16" s="70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01.25" x14ac:dyDescent="0.25">
      <c r="A18" s="54" t="s">
        <v>26</v>
      </c>
      <c r="B18" s="55" t="s">
        <v>27</v>
      </c>
      <c r="C18" s="54" t="s">
        <v>28</v>
      </c>
      <c r="D18" s="56" t="s">
        <v>29</v>
      </c>
      <c r="E18" s="57">
        <v>161054.9</v>
      </c>
      <c r="F18" s="57">
        <v>70833.399999999994</v>
      </c>
      <c r="G18" s="57">
        <v>7294.5</v>
      </c>
      <c r="H18" s="57">
        <v>12861.4</v>
      </c>
      <c r="I18" s="57">
        <v>4799</v>
      </c>
      <c r="J18" s="57">
        <v>7870.4</v>
      </c>
      <c r="K18" s="57">
        <v>5566.9</v>
      </c>
      <c r="L18" s="57">
        <v>2111.5</v>
      </c>
      <c r="M18" s="57">
        <v>22843.3</v>
      </c>
      <c r="N18" s="57">
        <v>4415.1000000000004</v>
      </c>
      <c r="O18" s="57">
        <v>14589</v>
      </c>
      <c r="P18" s="57">
        <v>9406.2039999999997</v>
      </c>
      <c r="Q18" s="57">
        <v>10365.799999999999</v>
      </c>
      <c r="R18" s="57">
        <v>10173.9</v>
      </c>
      <c r="S18" s="58">
        <f t="shared" ref="S18:S29" si="0">SUM(E18:R18)</f>
        <v>344185.304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37.5" x14ac:dyDescent="0.3">
      <c r="A19" s="46"/>
      <c r="B19" s="47" t="s">
        <v>30</v>
      </c>
      <c r="C19" s="46"/>
      <c r="D19" s="34"/>
      <c r="E19" s="48">
        <v>161054.9</v>
      </c>
      <c r="F19" s="48">
        <v>70833.399999999994</v>
      </c>
      <c r="G19" s="48">
        <v>7294.5</v>
      </c>
      <c r="H19" s="48">
        <v>12861.4</v>
      </c>
      <c r="I19" s="48">
        <v>4799</v>
      </c>
      <c r="J19" s="48">
        <v>7870.4</v>
      </c>
      <c r="K19" s="48">
        <v>5566.9</v>
      </c>
      <c r="L19" s="48">
        <v>2111.5</v>
      </c>
      <c r="M19" s="48">
        <v>22843.3</v>
      </c>
      <c r="N19" s="48">
        <v>4415.1000000000004</v>
      </c>
      <c r="O19" s="48">
        <v>14589</v>
      </c>
      <c r="P19" s="48">
        <v>9406.2039999999997</v>
      </c>
      <c r="Q19" s="48">
        <v>10365.799999999999</v>
      </c>
      <c r="R19" s="48">
        <v>10173.9</v>
      </c>
      <c r="S19" s="49">
        <f t="shared" si="0"/>
        <v>344185.304</v>
      </c>
      <c r="T19" s="50"/>
      <c r="U19" s="50"/>
      <c r="V19" s="50"/>
      <c r="W19" s="50"/>
      <c r="X19" s="50"/>
      <c r="Y19" s="3"/>
      <c r="Z19" s="3"/>
      <c r="AA19" s="3"/>
      <c r="AB19" s="3"/>
      <c r="AC19" s="3"/>
      <c r="AD19" s="3"/>
    </row>
    <row r="20" spans="1:30" ht="93.75" x14ac:dyDescent="0.25">
      <c r="A20" s="29" t="s">
        <v>31</v>
      </c>
      <c r="B20" s="30" t="s">
        <v>32</v>
      </c>
      <c r="C20" s="29" t="s">
        <v>33</v>
      </c>
      <c r="D20" s="31" t="s">
        <v>34</v>
      </c>
      <c r="E20" s="32">
        <v>333000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9">
        <f t="shared" si="0"/>
        <v>333000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112.5" x14ac:dyDescent="0.25">
      <c r="A21" s="29" t="s">
        <v>35</v>
      </c>
      <c r="B21" s="30" t="s">
        <v>36</v>
      </c>
      <c r="C21" s="29" t="s">
        <v>37</v>
      </c>
      <c r="D21" s="31" t="s">
        <v>38</v>
      </c>
      <c r="E21" s="32"/>
      <c r="F21" s="32"/>
      <c r="G21" s="32"/>
      <c r="H21" s="32"/>
      <c r="I21" s="32"/>
      <c r="J21" s="32"/>
      <c r="K21" s="32"/>
      <c r="L21" s="32"/>
      <c r="M21" s="32">
        <v>160020</v>
      </c>
      <c r="N21" s="32"/>
      <c r="O21" s="32"/>
      <c r="P21" s="32"/>
      <c r="Q21" s="32"/>
      <c r="R21" s="32"/>
      <c r="S21" s="39">
        <f t="shared" si="0"/>
        <v>160020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30</v>
      </c>
      <c r="C22" s="46"/>
      <c r="D22" s="34"/>
      <c r="E22" s="48"/>
      <c r="F22" s="48"/>
      <c r="G22" s="48"/>
      <c r="H22" s="48"/>
      <c r="I22" s="48"/>
      <c r="J22" s="48"/>
      <c r="K22" s="48"/>
      <c r="L22" s="48"/>
      <c r="M22" s="48">
        <v>70000</v>
      </c>
      <c r="N22" s="48"/>
      <c r="O22" s="48"/>
      <c r="P22" s="48"/>
      <c r="Q22" s="48"/>
      <c r="R22" s="48"/>
      <c r="S22" s="49">
        <f t="shared" si="0"/>
        <v>70000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56.25" x14ac:dyDescent="0.25">
      <c r="A23" s="29" t="s">
        <v>39</v>
      </c>
      <c r="B23" s="30" t="s">
        <v>40</v>
      </c>
      <c r="C23" s="29" t="s">
        <v>41</v>
      </c>
      <c r="D23" s="31" t="s">
        <v>42</v>
      </c>
      <c r="E23" s="32"/>
      <c r="F23" s="32">
        <v>10000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10000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>
        <v>10000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>
        <f t="shared" si="0"/>
        <v>10000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20.25" x14ac:dyDescent="0.25">
      <c r="A25" s="36"/>
      <c r="B25" s="37" t="s">
        <v>17</v>
      </c>
      <c r="C25" s="36"/>
      <c r="D25" s="38"/>
      <c r="E25" s="35">
        <v>494054.9</v>
      </c>
      <c r="F25" s="35">
        <v>80833.399999999994</v>
      </c>
      <c r="G25" s="35">
        <v>7294.5</v>
      </c>
      <c r="H25" s="35">
        <v>12861.4</v>
      </c>
      <c r="I25" s="35">
        <v>4799</v>
      </c>
      <c r="J25" s="35">
        <v>7870.4</v>
      </c>
      <c r="K25" s="35">
        <v>5566.9</v>
      </c>
      <c r="L25" s="35">
        <v>2111.5</v>
      </c>
      <c r="M25" s="35">
        <v>182863.3</v>
      </c>
      <c r="N25" s="35">
        <v>4415.1000000000004</v>
      </c>
      <c r="O25" s="35">
        <v>14589</v>
      </c>
      <c r="P25" s="35">
        <v>9406.2039999999997</v>
      </c>
      <c r="Q25" s="35">
        <v>10365.799999999999</v>
      </c>
      <c r="R25" s="35">
        <v>10173.9</v>
      </c>
      <c r="S25" s="35">
        <f t="shared" si="0"/>
        <v>847205.30400000012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40.5" x14ac:dyDescent="0.25">
      <c r="A26" s="36"/>
      <c r="B26" s="37" t="s">
        <v>44</v>
      </c>
      <c r="C26" s="36"/>
      <c r="D26" s="38"/>
      <c r="E26" s="35">
        <v>166500</v>
      </c>
      <c r="F26" s="35"/>
      <c r="G26" s="35"/>
      <c r="H26" s="35"/>
      <c r="I26" s="35"/>
      <c r="J26" s="35"/>
      <c r="K26" s="35"/>
      <c r="L26" s="35"/>
      <c r="M26" s="35">
        <v>90020</v>
      </c>
      <c r="N26" s="35"/>
      <c r="O26" s="35"/>
      <c r="P26" s="35"/>
      <c r="Q26" s="35"/>
      <c r="R26" s="35"/>
      <c r="S26" s="35">
        <f t="shared" si="0"/>
        <v>256520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40.5" x14ac:dyDescent="0.25">
      <c r="A27" s="36"/>
      <c r="B27" s="37" t="s">
        <v>43</v>
      </c>
      <c r="C27" s="36"/>
      <c r="D27" s="38"/>
      <c r="E27" s="35">
        <v>327554.90000000002</v>
      </c>
      <c r="F27" s="35">
        <v>80833.399999999994</v>
      </c>
      <c r="G27" s="35">
        <v>7294.5</v>
      </c>
      <c r="H27" s="35">
        <v>12861.4</v>
      </c>
      <c r="I27" s="35">
        <v>4799</v>
      </c>
      <c r="J27" s="35">
        <v>7870.4</v>
      </c>
      <c r="K27" s="35">
        <v>5566.9</v>
      </c>
      <c r="L27" s="35">
        <v>2111.5</v>
      </c>
      <c r="M27" s="35">
        <v>92843.3</v>
      </c>
      <c r="N27" s="35">
        <v>4415.1000000000004</v>
      </c>
      <c r="O27" s="35">
        <v>14589</v>
      </c>
      <c r="P27" s="35">
        <v>9406.2039999999997</v>
      </c>
      <c r="Q27" s="35">
        <v>10365.799999999999</v>
      </c>
      <c r="R27" s="35">
        <v>10173.9</v>
      </c>
      <c r="S27" s="35">
        <f t="shared" si="0"/>
        <v>590685.30400000024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40.5" x14ac:dyDescent="0.25">
      <c r="A28" s="41"/>
      <c r="B28" s="42" t="s">
        <v>30</v>
      </c>
      <c r="C28" s="41"/>
      <c r="D28" s="43"/>
      <c r="E28" s="44">
        <v>161054.9</v>
      </c>
      <c r="F28" s="44">
        <v>80833.399999999994</v>
      </c>
      <c r="G28" s="44">
        <v>7294.5</v>
      </c>
      <c r="H28" s="44">
        <v>12861.4</v>
      </c>
      <c r="I28" s="44">
        <v>4799</v>
      </c>
      <c r="J28" s="44">
        <v>7870.4</v>
      </c>
      <c r="K28" s="44">
        <v>5566.9</v>
      </c>
      <c r="L28" s="44">
        <v>2111.5</v>
      </c>
      <c r="M28" s="44">
        <v>92843.3</v>
      </c>
      <c r="N28" s="44">
        <v>4415.1000000000004</v>
      </c>
      <c r="O28" s="44">
        <v>14589</v>
      </c>
      <c r="P28" s="44">
        <v>9406.2039999999997</v>
      </c>
      <c r="Q28" s="44">
        <v>10365.799999999999</v>
      </c>
      <c r="R28" s="44">
        <v>10173.9</v>
      </c>
      <c r="S28" s="44">
        <f t="shared" si="0"/>
        <v>424185.304</v>
      </c>
      <c r="T28" s="33"/>
      <c r="U28" s="33"/>
      <c r="V28" s="33"/>
      <c r="W28" s="33"/>
      <c r="X28" s="33"/>
      <c r="Y28" s="3"/>
      <c r="Z28" s="3"/>
      <c r="AA28" s="3"/>
      <c r="AB28" s="3"/>
      <c r="AC28" s="3"/>
      <c r="AD28" s="3"/>
    </row>
    <row r="29" spans="1:30" ht="60.75" x14ac:dyDescent="0.25">
      <c r="A29" s="41"/>
      <c r="B29" s="42" t="s">
        <v>45</v>
      </c>
      <c r="C29" s="41"/>
      <c r="D29" s="43"/>
      <c r="E29" s="44">
        <v>166500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>
        <f t="shared" si="0"/>
        <v>166500</v>
      </c>
      <c r="T29" s="33"/>
      <c r="U29" s="33"/>
      <c r="V29" s="33"/>
      <c r="W29" s="33"/>
      <c r="X29" s="3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45" t="s">
        <v>21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</sheetData>
  <mergeCells count="21">
    <mergeCell ref="M15:M16"/>
    <mergeCell ref="P15:P16"/>
    <mergeCell ref="O15:O16"/>
    <mergeCell ref="R15:R16"/>
    <mergeCell ref="N15:N16"/>
    <mergeCell ref="Q5:S5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S15:S16"/>
    <mergeCell ref="Q15:Q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2021-01-31T22:51:47Z</cp:lastPrinted>
  <dcterms:created xsi:type="dcterms:W3CDTF">2005-09-08T01:35:00Z</dcterms:created>
  <dcterms:modified xsi:type="dcterms:W3CDTF">2021-03-02T22:15:15Z</dcterms:modified>
</cp:coreProperties>
</file>